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8974.26-PE/Minuta do Edital/"/>
    </mc:Choice>
  </mc:AlternateContent>
  <xr:revisionPtr revIDLastSave="0" documentId="8_{E76DA04B-0BE0-4E4F-890C-F1ECFC390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FF_Preenchid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\d">#REF!</definedName>
    <definedName name="_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CFF_Preenchido!$A$1:$H$21</definedName>
    <definedName name="_xlnm.Print_Area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base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1" i="1"/>
  <c r="M10" i="1"/>
  <c r="L10" i="1"/>
  <c r="K10" i="1"/>
  <c r="M9" i="1"/>
  <c r="L9" i="1"/>
  <c r="K9" i="1"/>
  <c r="I9" i="1"/>
</calcChain>
</file>

<file path=xl/sharedStrings.xml><?xml version="1.0" encoding="utf-8"?>
<sst xmlns="http://schemas.openxmlformats.org/spreadsheetml/2006/main" count="13" uniqueCount="13">
  <si>
    <t>CRONOGRAMA FÍSICO - FINANCEIRO</t>
  </si>
  <si>
    <t>ITEM</t>
  </si>
  <si>
    <t>DESCRIÇÃO DOS SERVIÇOS</t>
  </si>
  <si>
    <t>Preço Total com BDI</t>
  </si>
  <si>
    <t>DIAS</t>
  </si>
  <si>
    <t>FÓRUM DA COMARCA DE VOTUPORANGA</t>
  </si>
  <si>
    <t>ADMINISTRAÇÃO LOCAL</t>
  </si>
  <si>
    <t>CANTEIRO DE OBRAS</t>
  </si>
  <si>
    <t>SUBSTITUIÇÃO DE TELHAS</t>
  </si>
  <si>
    <t>SERVIÇOS GERAIS</t>
  </si>
  <si>
    <t>TOTAL PARCIAL</t>
  </si>
  <si>
    <t>TOTAL ACUMULADO</t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</si>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</sst>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>
    <font>
      <sz val="11"/>
      <color theme="1"/>
      <name val="Calibri"/>
      <charset val="134"/>
      <scheme val="minor"/>
    </font>
    <font>
      <b/>
      <sz val="12"/>
      <name val="Calibri"/>
      <charset val="134"/>
      <scheme val="minor"/>
    </font>
    <font>
      <b/>
      <sz val="9"/>
      <name val="Calibri"/>
      <charset val="134"/>
      <scheme val="minor"/>
    </font>
    <font>
      <sz val="9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9"/>
      <color theme="1"/>
      <name val="Arial"/>
      <charset val="134"/>
    </font>
    <font>
      <b/>
      <sz val="11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9" fillId="0" borderId="0" xfId="3"/>
    <xf numFmtId="0" fontId="1" fillId="0" borderId="0" xfId="2" applyFont="1" applyAlignment="1">
      <alignment horizontal="center" vertical="center"/>
    </xf>
    <xf numFmtId="1" fontId="2" fillId="0" borderId="7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4" fontId="2" fillId="0" borderId="8" xfId="2" applyNumberFormat="1" applyFont="1" applyBorder="1" applyAlignment="1">
      <alignment horizontal="left" vertical="center" wrapText="1"/>
    </xf>
    <xf numFmtId="4" fontId="2" fillId="0" borderId="9" xfId="2" applyNumberFormat="1" applyFont="1" applyBorder="1" applyAlignment="1">
      <alignment vertical="center"/>
    </xf>
    <xf numFmtId="10" fontId="4" fillId="2" borderId="7" xfId="4" applyNumberFormat="1" applyFont="1" applyFill="1" applyBorder="1" applyAlignment="1">
      <alignment vertical="center"/>
    </xf>
    <xf numFmtId="43" fontId="3" fillId="2" borderId="11" xfId="6" applyFont="1" applyFill="1" applyBorder="1" applyAlignment="1">
      <alignment vertical="center"/>
    </xf>
    <xf numFmtId="1" fontId="3" fillId="0" borderId="7" xfId="2" applyNumberFormat="1" applyFont="1" applyBorder="1" applyAlignment="1">
      <alignment horizontal="center" vertical="center" wrapText="1"/>
    </xf>
    <xf numFmtId="4" fontId="3" fillId="0" borderId="8" xfId="2" applyNumberFormat="1" applyFont="1" applyBorder="1" applyAlignment="1">
      <alignment vertical="center" wrapText="1"/>
    </xf>
    <xf numFmtId="9" fontId="4" fillId="0" borderId="7" xfId="4" applyFont="1" applyFill="1" applyBorder="1" applyAlignment="1">
      <alignment vertical="center"/>
    </xf>
    <xf numFmtId="43" fontId="3" fillId="0" borderId="11" xfId="6" applyFont="1" applyFill="1" applyBorder="1" applyAlignment="1">
      <alignment vertical="center"/>
    </xf>
    <xf numFmtId="164" fontId="2" fillId="0" borderId="8" xfId="2" applyNumberFormat="1" applyFont="1" applyBorder="1" applyAlignment="1">
      <alignment vertical="center" wrapText="1"/>
    </xf>
    <xf numFmtId="43" fontId="2" fillId="3" borderId="12" xfId="6" applyFont="1" applyFill="1" applyBorder="1" applyAlignment="1">
      <alignment vertical="center"/>
    </xf>
    <xf numFmtId="9" fontId="2" fillId="4" borderId="7" xfId="5" applyFont="1" applyFill="1" applyBorder="1" applyAlignment="1">
      <alignment vertical="center"/>
    </xf>
    <xf numFmtId="43" fontId="3" fillId="4" borderId="11" xfId="6" applyFont="1" applyFill="1" applyBorder="1" applyAlignment="1">
      <alignment vertical="center"/>
    </xf>
    <xf numFmtId="1" fontId="2" fillId="0" borderId="13" xfId="2" applyNumberFormat="1" applyFont="1" applyBorder="1" applyAlignment="1">
      <alignment horizontal="center" vertical="center" wrapText="1"/>
    </xf>
    <xf numFmtId="164" fontId="2" fillId="0" borderId="14" xfId="2" applyNumberFormat="1" applyFont="1" applyBorder="1" applyAlignment="1">
      <alignment vertical="center" wrapText="1"/>
    </xf>
    <xf numFmtId="4" fontId="2" fillId="0" borderId="15" xfId="2" applyNumberFormat="1" applyFont="1" applyBorder="1" applyAlignment="1">
      <alignment vertical="center"/>
    </xf>
    <xf numFmtId="9" fontId="2" fillId="4" borderId="13" xfId="3" applyNumberFormat="1" applyFont="1" applyFill="1" applyBorder="1" applyAlignment="1">
      <alignment vertical="center"/>
    </xf>
    <xf numFmtId="43" fontId="2" fillId="4" borderId="16" xfId="6" applyFont="1" applyFill="1" applyBorder="1" applyAlignment="1">
      <alignment vertical="center"/>
    </xf>
    <xf numFmtId="43" fontId="2" fillId="4" borderId="16" xfId="3" applyNumberFormat="1" applyFont="1" applyFill="1" applyBorder="1" applyAlignment="1">
      <alignment vertical="center"/>
    </xf>
    <xf numFmtId="0" fontId="5" fillId="0" borderId="0" xfId="3" applyFont="1" applyAlignment="1">
      <alignment horizontal="left" vertical="center"/>
    </xf>
    <xf numFmtId="10" fontId="9" fillId="0" borderId="0" xfId="3" applyNumberFormat="1"/>
    <xf numFmtId="43" fontId="9" fillId="0" borderId="0" xfId="3" applyNumberFormat="1"/>
    <xf numFmtId="10" fontId="0" fillId="0" borderId="0" xfId="1" applyNumberFormat="1" applyFont="1"/>
    <xf numFmtId="0" fontId="6" fillId="0" borderId="0" xfId="3" applyFont="1" applyAlignment="1">
      <alignment horizontal="center" wrapText="1"/>
    </xf>
    <xf numFmtId="0" fontId="1" fillId="0" borderId="0" xfId="3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1" fontId="2" fillId="2" borderId="1" xfId="2" applyNumberFormat="1" applyFont="1" applyFill="1" applyBorder="1" applyAlignment="1">
      <alignment horizontal="center" vertical="center" wrapText="1"/>
    </xf>
    <xf numFmtId="1" fontId="2" fillId="2" borderId="7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</cellXfs>
  <cellStyles count="7">
    <cellStyle name="Normal" xfId="0" builtinId="0"/>
    <cellStyle name="Normal 11 2" xfId="2" xr:uid="{00000000-0005-0000-0000-000031000000}"/>
    <cellStyle name="Normal 23 2" xfId="3" xr:uid="{00000000-0005-0000-0000-000032000000}"/>
    <cellStyle name="Porcentagem" xfId="1" builtinId="5"/>
    <cellStyle name="Porcentagem 3 2" xfId="4" xr:uid="{00000000-0005-0000-0000-000033000000}"/>
    <cellStyle name="Porcentagem 6" xfId="5" xr:uid="{00000000-0005-0000-0000-000034000000}"/>
    <cellStyle name="Vírgula 7 2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oncrematcorp-my.sharepoint.com\10.98.32.130\sp-enge\SP%20ENGE\ARQUIVO%20DE%20OBRAS\OBRAS%202013\OR&#199;AMENTOS\EMEF%20MARCOS%20M&#201;LEGA\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oncrematcorp-my.sharepoint.com\10.98.32.130\sp-enge\SP%20ENGE\ARQUIVO%20DE%20OBRAS\OBRAS%202012\32912_CEU%20JA&#199;AN&#195;\MEDI&#199;&#195;O\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oncrematcorp-my.sharepoint.com\10.98.32.130\Users\SP-05\Downloads\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oncrematcorp.sharepoint.com\RAJ-08\R08-001_ETP\Apoio%20T&#233;cnico%20Obras\Obras\Tanabi\COBERTURA\OR&#199;\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RAJ-08\R08-001_ETP\Apoio%20T&#233;cnico%20Obras\Obras\Tanabi\COBERTURA\OR&#199;\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ttps:\concrematcorp.sharepoint.com\72b88692d721aef7\ENGENHARIA\TJSP\01%20-%20FISCALIZA&#199;&#195;O%20DE%20OBRAS\URE001%20-%20GRANDE%20S&#195;O%20PAULO\JO&#195;O%20MENDES\REFORMAS%20PONTUAIS%20POR%20ARP\CT%20146.21%20-%20REFORMA%20PARA%20OCUPA&#199;&#195;O\RAO\MED%20BASE\URE-001_OR&#199;_IMPLANT.%20UPJs%20F&#211;RUM%20J.M.J.R%20PAV.%206-7-12-13_R3_validado.xlsx?DD529A29" TargetMode="External"/><Relationship Id="rId1" Type="http://schemas.openxmlformats.org/officeDocument/2006/relationships/externalLinkPath" Target="file:///\\DD529A29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ttps:\d.docs.live.net\72b88692d721aef7\ENGENHARIA\TJSP\01%20-%20FISCALIZA&#199;&#195;O%20DE%20OBRAS\URE001%20-%20GRANDE%20S&#195;O%20PAULO\JO&#195;O%20MENDES\REFORMAS%20PONTUAIS%20POR%20ARP\CT%20146.21%20-%20REFORMA%20PARA%20OCUPA&#199;&#195;O\RAO\MED%20BASE\URE-001_OR&#199;_IMPLANT.%20UPJs%20F&#211;RUM%20J.M.J.R%20PAV.%206-7-12-13_R3_validado.xlsx?9F03689D" TargetMode="External"/><Relationship Id="rId1" Type="http://schemas.openxmlformats.org/officeDocument/2006/relationships/externalLinkPath" Target="file:///\\9F03689D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ttps:\concrematcorp.sharepoint.com\72b88692d721aef7\ENGENHARIA\TJSP\01%20-%20FISCALIZA&#199;&#195;O%20DE%20OBRAS\URE002%20-%20ARA&#199;ATUBA\ILHA%20SOLTEIRA\Demanda%20-%20Bombas%20e%20infiltra&#231;&#245;es\OR&#199;\Em%20an&#225;lise\URE-002_PAT_015_R1%20%20(OR&#199;%20-%20F&#211;RUM%20DE%20ILHA%20SOLTEIRA%20-%20BOMBAS%20E%20INFILTRA&#199;&#213;ES).xlsx?14A7D355" TargetMode="External"/><Relationship Id="rId1" Type="http://schemas.openxmlformats.org/officeDocument/2006/relationships/externalLinkPath" Target="file:///\\14A7D355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ttps:\d.docs.live.net\72b88692d721aef7\ENGENHARIA\TJSP\01%20-%20FISCALIZA&#199;&#195;O%20DE%20OBRAS\URE002%20-%20ARA&#199;ATUBA\ILHA%20SOLTEIRA\Demanda%20-%20Bombas%20e%20infiltra&#231;&#245;es\OR&#199;\Em%20an&#225;lise\URE-002_PAT_015_R1%20%20(OR&#199;%20-%20F&#211;RUM%20DE%20ILHA%20SOLTEIRA%20-%20BOMBAS%20E%20INFILTRA&#199;&#213;ES).xlsx?959246E6" TargetMode="External"/><Relationship Id="rId1" Type="http://schemas.openxmlformats.org/officeDocument/2006/relationships/externalLinkPath" Target="file:///\\959246E6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zoomScaleNormal="100" workbookViewId="0">
      <selection activeCell="E9" sqref="E9"/>
    </sheetView>
  </sheetViews>
  <sheetFormatPr defaultColWidth="9.140625" defaultRowHeight="15"/>
  <cols>
    <col min="1" max="1" width="10.7109375" style="1" customWidth="1"/>
    <col min="2" max="2" width="34.28515625" style="1" customWidth="1"/>
    <col min="3" max="3" width="20.7109375" style="1" customWidth="1"/>
    <col min="4" max="4" width="10.7109375" style="1" customWidth="1"/>
    <col min="5" max="5" width="20.7109375" style="1" customWidth="1"/>
    <col min="6" max="6" width="10.7109375" style="1" customWidth="1"/>
    <col min="7" max="7" width="20.7109375" style="1" customWidth="1"/>
    <col min="8" max="8" width="4.42578125" style="1" customWidth="1"/>
    <col min="9" max="9" width="9" style="1" hidden="1" customWidth="1"/>
    <col min="10" max="10" width="9.140625" style="1"/>
    <col min="11" max="13" width="12.85546875" style="1" hidden="1" customWidth="1"/>
    <col min="14" max="14" width="12.85546875" style="1" customWidth="1"/>
    <col min="15" max="16384" width="9.140625" style="1"/>
  </cols>
  <sheetData>
    <row r="1" spans="1:13" ht="15.75">
      <c r="A1" s="31"/>
      <c r="B1" s="31"/>
      <c r="C1" s="31"/>
      <c r="D1" s="31"/>
      <c r="E1" s="31"/>
      <c r="F1" s="31"/>
      <c r="G1" s="31"/>
    </row>
    <row r="2" spans="1:13" ht="15.75">
      <c r="A2" s="32" t="s">
        <v>12</v>
      </c>
      <c r="B2" s="32"/>
      <c r="C2" s="32"/>
      <c r="D2" s="32"/>
      <c r="E2" s="32"/>
      <c r="F2" s="32"/>
      <c r="G2" s="32"/>
    </row>
    <row r="3" spans="1:13" ht="15.75">
      <c r="A3" s="32" t="s">
        <v>0</v>
      </c>
      <c r="B3" s="32"/>
      <c r="C3" s="32"/>
      <c r="D3" s="32"/>
      <c r="E3" s="32"/>
      <c r="F3" s="32"/>
      <c r="G3" s="32"/>
    </row>
    <row r="4" spans="1:13" ht="15.75">
      <c r="A4" s="2"/>
      <c r="B4" s="2"/>
      <c r="C4" s="2"/>
      <c r="D4" s="2"/>
      <c r="E4" s="2"/>
      <c r="F4" s="2"/>
      <c r="G4" s="2"/>
    </row>
    <row r="5" spans="1:13">
      <c r="A5" s="37" t="s">
        <v>1</v>
      </c>
      <c r="B5" s="39" t="s">
        <v>2</v>
      </c>
      <c r="C5" s="41" t="s">
        <v>3</v>
      </c>
      <c r="D5" s="33" t="s">
        <v>4</v>
      </c>
      <c r="E5" s="34"/>
      <c r="F5" s="34"/>
      <c r="G5" s="35"/>
    </row>
    <row r="6" spans="1:13">
      <c r="A6" s="38"/>
      <c r="B6" s="40"/>
      <c r="C6" s="42"/>
      <c r="D6" s="36">
        <v>30</v>
      </c>
      <c r="E6" s="36"/>
      <c r="F6" s="36">
        <v>60</v>
      </c>
      <c r="G6" s="36"/>
    </row>
    <row r="7" spans="1:13">
      <c r="A7" s="3"/>
      <c r="B7" s="4"/>
      <c r="C7" s="5"/>
      <c r="D7" s="6"/>
      <c r="E7" s="7"/>
      <c r="F7" s="6"/>
      <c r="G7" s="7"/>
    </row>
    <row r="8" spans="1:13">
      <c r="A8" s="3"/>
      <c r="B8" s="8" t="s">
        <v>5</v>
      </c>
      <c r="C8" s="9"/>
      <c r="D8" s="10"/>
      <c r="E8" s="11"/>
      <c r="F8" s="10"/>
      <c r="G8" s="11"/>
    </row>
    <row r="9" spans="1:13">
      <c r="A9" s="12">
        <v>1</v>
      </c>
      <c r="B9" s="13" t="s">
        <v>6</v>
      </c>
      <c r="C9" s="13"/>
      <c r="D9" s="14"/>
      <c r="E9" s="15"/>
      <c r="F9" s="14"/>
      <c r="G9" s="15"/>
      <c r="I9" s="27" t="e">
        <f>D9+F9+#REF!</f>
        <v>#REF!</v>
      </c>
      <c r="K9" s="28">
        <f>(E10+E11+E12)*0.22</f>
        <v>0</v>
      </c>
      <c r="L9" s="28">
        <f>SUM(G10:G12)*0.3237</f>
        <v>0</v>
      </c>
      <c r="M9" s="28" t="e">
        <f>SUM(#REF!)*0.3237</f>
        <v>#REF!</v>
      </c>
    </row>
    <row r="10" spans="1:13">
      <c r="A10" s="12">
        <v>2</v>
      </c>
      <c r="B10" s="13" t="s">
        <v>7</v>
      </c>
      <c r="C10" s="13"/>
      <c r="D10" s="14"/>
      <c r="E10" s="15"/>
      <c r="F10" s="14"/>
      <c r="G10" s="15"/>
      <c r="I10" s="27"/>
      <c r="K10" s="29" t="e">
        <f>K9/E13</f>
        <v>#DIV/0!</v>
      </c>
      <c r="L10" s="29" t="e">
        <f>L9/G13</f>
        <v>#DIV/0!</v>
      </c>
      <c r="M10" s="29" t="e">
        <f>M9/G13</f>
        <v>#REF!</v>
      </c>
    </row>
    <row r="11" spans="1:13">
      <c r="A11" s="12">
        <v>3</v>
      </c>
      <c r="B11" s="13" t="s">
        <v>8</v>
      </c>
      <c r="C11" s="13"/>
      <c r="D11" s="14"/>
      <c r="E11" s="15"/>
      <c r="F11" s="14"/>
      <c r="G11" s="15"/>
      <c r="I11" s="27" t="e">
        <f>D11+F11+#REF!</f>
        <v>#REF!</v>
      </c>
      <c r="K11" s="28"/>
      <c r="L11" s="28"/>
    </row>
    <row r="12" spans="1:13">
      <c r="A12" s="12">
        <v>4</v>
      </c>
      <c r="B12" s="13" t="s">
        <v>9</v>
      </c>
      <c r="C12" s="13"/>
      <c r="D12" s="14"/>
      <c r="E12" s="15"/>
      <c r="F12" s="14"/>
      <c r="G12" s="15"/>
      <c r="I12" s="27" t="e">
        <f>D12+F12+#REF!</f>
        <v>#REF!</v>
      </c>
      <c r="K12" s="28"/>
      <c r="L12" s="28"/>
    </row>
    <row r="13" spans="1:13">
      <c r="A13" s="3"/>
      <c r="B13" s="16" t="s">
        <v>10</v>
      </c>
      <c r="C13" s="17"/>
      <c r="D13" s="18"/>
      <c r="E13" s="19"/>
      <c r="F13" s="18"/>
      <c r="G13" s="19"/>
      <c r="K13" s="28"/>
      <c r="L13" s="28"/>
    </row>
    <row r="14" spans="1:13">
      <c r="A14" s="20"/>
      <c r="B14" s="21" t="s">
        <v>11</v>
      </c>
      <c r="C14" s="22"/>
      <c r="D14" s="23"/>
      <c r="E14" s="24"/>
      <c r="F14" s="23"/>
      <c r="G14" s="25"/>
    </row>
    <row r="15" spans="1:13">
      <c r="A15" s="26"/>
    </row>
    <row r="17" spans="1:8" ht="15" customHeight="1">
      <c r="A17" s="30"/>
      <c r="B17" s="30"/>
      <c r="C17" s="30"/>
      <c r="D17" s="30"/>
      <c r="E17" s="30"/>
      <c r="F17" s="30"/>
      <c r="G17" s="30"/>
      <c r="H17" s="30"/>
    </row>
    <row r="18" spans="1:8">
      <c r="A18" s="30"/>
      <c r="B18" s="30"/>
      <c r="C18" s="30"/>
      <c r="D18" s="30"/>
      <c r="E18" s="30"/>
      <c r="F18" s="30"/>
      <c r="G18" s="30"/>
      <c r="H18" s="30"/>
    </row>
    <row r="19" spans="1:8">
      <c r="A19" s="30"/>
      <c r="B19" s="30"/>
      <c r="C19" s="30"/>
      <c r="D19" s="30"/>
      <c r="E19" s="30"/>
      <c r="F19" s="30"/>
      <c r="G19" s="30"/>
      <c r="H19" s="30"/>
    </row>
    <row r="20" spans="1:8">
      <c r="A20" s="30"/>
      <c r="B20" s="30"/>
      <c r="C20" s="30"/>
      <c r="D20" s="30"/>
      <c r="E20" s="30"/>
      <c r="F20" s="30"/>
      <c r="G20" s="30"/>
      <c r="H20" s="30"/>
    </row>
    <row r="21" spans="1:8">
      <c r="A21" s="30"/>
      <c r="B21" s="30"/>
      <c r="C21" s="30"/>
      <c r="D21" s="30"/>
      <c r="E21" s="30"/>
      <c r="F21" s="30"/>
      <c r="G21" s="30"/>
      <c r="H21" s="30"/>
    </row>
  </sheetData>
  <mergeCells count="10">
    <mergeCell ref="A17:H21"/>
    <mergeCell ref="A1:G1"/>
    <mergeCell ref="A2:G2"/>
    <mergeCell ref="A3:G3"/>
    <mergeCell ref="D5:G5"/>
    <mergeCell ref="D6:E6"/>
    <mergeCell ref="F6:G6"/>
    <mergeCell ref="A5:A6"/>
    <mergeCell ref="B5:B6"/>
    <mergeCell ref="C5:C6"/>
  </mergeCells>
  <printOptions horizontalCentered="1"/>
  <pageMargins left="0.51181102362204722" right="0.51181102362204722" top="1.1811023622047245" bottom="0.78740157480314965" header="0.31496062992125984" footer="0.31496062992125984"/>
  <pageSetup paperSize="9" firstPageNumber="66" orientation="landscape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1CED5-4A47-43C0-913E-FE0403432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E4450B-CC49-44CE-8511-800A9ED824C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5FD1323D-990C-4BEE-A662-947F800B7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CFF_Preenchido</vt:lpstr>
      <vt:lpstr>CFF_Preenchido!Area_de_impressao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2026-02-25T14:04:45Z</cp:lastPrinted>
  <dcterms:created xsi:type="dcterms:W3CDTF">2025-11-19T21:23:00Z</dcterms:created>
  <dcterms:modified xsi:type="dcterms:W3CDTF">2026-03-04T20:59:17Z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744B37F30DB94BD69BE7634D80AE77E9_13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